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87" i="3"/>
  <c r="F86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2" i="3"/>
  <c r="K52" i="3"/>
  <c r="I52" i="3"/>
  <c r="L47" i="3"/>
  <c r="K47" i="3"/>
  <c r="I47" i="3"/>
  <c r="L42" i="3"/>
  <c r="K42" i="3"/>
  <c r="I42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<sst xmlns="http://schemas.openxmlformats.org/spreadsheetml/2006/main" count="240" uniqueCount="144">
  <si>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</si>
  <si>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</si>
  <si>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</si>
  <si>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</si>
  <si>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</si>
  <si>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</si>
  <si>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</si>
  <si>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</si>
  <si>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</si>
  <si>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</si>
  <si>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</si>
  <si>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</si>
  <si>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</si>
  <si>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</si>
  <si>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</si>
  <si>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</si>
  <si>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</si>
  <si>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</si>
  <si>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</si>
  <si>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</si>
  <si>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</si>
  <si>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</si>
  <si>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</si>
  <si>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</si>
  <si>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</si>
  <si>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</si>
  <si>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</si>
  <si>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</si>
  <si>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</si>
  <si>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</si>
  <si>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</si>
  <si>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</si>
  <si>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</si>
  <si>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</si>
  <si>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</si>
  <si>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</si>
  <si>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</si>
  <si>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</si>
  <si>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</si>
  <si>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</si>
  <si>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</si>
  <si>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</si>
  <si>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</si>
  <si>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</si>
  <si>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</si>
  <si>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</si>
  <si>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</si>
  <si>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</si>
  <si>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</si>
  <si>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</si>
  <si>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</si>
  <si>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</si>
  <si>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</si>
  <si>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</si>
  <si>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</si>
  <si>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</si>
  <si>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</si>
  <si>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</si>
  <si>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</si>
  <si>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</si>
  <si>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</si>
  <si>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</si>
  <si>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</si>
  <si>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</si>
  <si>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</si>
  <si>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</si>
  <si>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</si>
  <si>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</si>
  <si>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</si>
  <si>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</si>
  <si>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</si>
  <si>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</si>
  <si>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</si>
  <si>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</si>
  <si>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</si>
  <si>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</si>
  <si>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</si>
  <si>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</si>
  <si>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</si>
  <si>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</si>
  <si>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</si>
  <si>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</si>
  <si>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</si>
  <si>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</si>
  <si>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</si>
  <si>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</si>
  <si>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</si>
  <si>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</si>
  <si>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</si>
  <si>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</si>
  <si>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197</t>
  </si>
  <si>
    <t>ŁR-KOSZR</t>
  </si>
  <si>
    <t>Koszenie trawy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</si>
  <si>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</si>
  <si>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</si>
  <si>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</si>
  <si>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</si>
  <si>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</si>
  <si>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</si>
  <si>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</si>
  <si>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</si>
  <si>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</si>
  <si>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</si>
  <si>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</si>
  <si>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</si>
  <si>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</si>
  <si>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</si>
  <si>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</si>
  <si>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</si>
  <si>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</si>
  <si>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</si>
  <si>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</si>
  <si>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</si>
  <si>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</si>
  <si>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</si>
  <si>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</si>
  <si>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</si>
  <si>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</si>
  <si>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</si>
  <si>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</si>
  <si>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</si>
  <si>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</si>
  <si>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</si>
  <si>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</si>
  <si>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</si>
  <si>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</si>
  <si>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</si>
  <si>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</si>
  <si>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</si>
  <si>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</si>
  <si>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</si>
  <si>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</si>
  <si>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</si>
  <si>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</si>
  <si>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</si>
  <si>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</si>
  <si>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</si>
  <si>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</si>
  <si>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</si>
  <si>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</si>
  <si>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</si>
  <si>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Namysłów w roku 2024''  składamy niniejszym ofertę na część II tego zamówienia "Pakiet 2  - Usługi z zakresu gospodarki leśnej w leśnictwie Podmiejskie":</t>
  </si>
  <si>
    <t>Z.270.11.2023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</si>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</sst>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9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6"/>
  <sheetViews>
    <sheetView tabSelected="1" workbookViewId="0">
      <selection activeCell="B18" sqref="B18:I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57031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3.28515625" customWidth="1"/>
    <col min="10" max="10" width="6.7109375" customWidth="1"/>
    <col min="11" max="11" width="10.5703125" customWidth="1"/>
    <col min="12" max="12" width="9" customWidth="1"/>
    <col min="13" max="13" width="4.42578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142</v>
      </c>
      <c r="I2" s="38" t="s">
        <v>128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5"/>
      <c r="C4" s="15"/>
      <c r="D4" s="15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5"/>
      <c r="C6" s="15"/>
      <c r="D6" s="15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5"/>
      <c r="C8" s="15"/>
      <c r="D8" s="15"/>
    </row>
    <row r="9" spans="2:15" s="1" customFormat="1" ht="4.1500000000000004" customHeight="1" x14ac:dyDescent="0.2"/>
    <row r="10" spans="2:15" s="1" customFormat="1" ht="6.95" customHeight="1" x14ac:dyDescent="0.2">
      <c r="B10" s="17" t="s">
        <v>112</v>
      </c>
      <c r="C10" s="17"/>
      <c r="D10" s="17"/>
    </row>
    <row r="11" spans="2:15" s="1" customFormat="1" ht="12.4" customHeight="1" x14ac:dyDescent="0.2">
      <c r="B11" s="17"/>
      <c r="C11" s="17"/>
      <c r="D11" s="17"/>
      <c r="G11" s="16" t="s">
        <v>113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8" t="s">
        <v>143</v>
      </c>
      <c r="F14" s="18"/>
      <c r="G14" s="18"/>
    </row>
    <row r="15" spans="2:15" s="1" customFormat="1" ht="43.15" customHeight="1" x14ac:dyDescent="0.2"/>
    <row r="16" spans="2:15" s="1" customFormat="1" ht="20.65" customHeight="1" x14ac:dyDescent="0.2">
      <c r="B16" s="14" t="s">
        <v>114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65" customHeight="1" x14ac:dyDescent="0.2">
      <c r="B18" s="14" t="s">
        <v>115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65" customHeight="1" x14ac:dyDescent="0.2">
      <c r="B20" s="14" t="s">
        <v>116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65" customHeight="1" x14ac:dyDescent="0.2">
      <c r="B22" s="14" t="s">
        <v>117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141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0.1" customHeight="1" x14ac:dyDescent="0.2">
      <c r="B26" s="24" t="str">
        <f xml:space="preserve"> "1.  Za wykonanie przedmiotu zamówienia w tym Pakiecie oferujemy następujące wynagrodzenie brutto: " &amp; TEXT(F87,"#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118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64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117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9">
        <f>ROUND(I32+ K32,2)</f>
        <v>0</v>
      </c>
      <c r="M32" s="20"/>
    </row>
    <row r="33" spans="2:13" s="1" customFormat="1" ht="3.2" customHeight="1" x14ac:dyDescent="0.2"/>
    <row r="34" spans="2:13" s="1" customFormat="1" ht="18.2" customHeight="1" x14ac:dyDescent="0.2">
      <c r="B34" s="14" t="s">
        <v>119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63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2719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9">
        <f>ROUND(I37+ K37,2)</f>
        <v>0</v>
      </c>
      <c r="M37" s="20"/>
    </row>
    <row r="38" spans="2:13" s="1" customFormat="1" ht="3.2" customHeight="1" x14ac:dyDescent="0.2"/>
    <row r="39" spans="2:13" s="1" customFormat="1" ht="18.2" customHeight="1" x14ac:dyDescent="0.2">
      <c r="B39" s="14" t="s">
        <v>120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6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486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9">
        <f>ROUND(I42+ K42,2)</f>
        <v>0</v>
      </c>
      <c r="M42" s="20"/>
    </row>
    <row r="43" spans="2:13" s="1" customFormat="1" ht="3.2" customHeight="1" x14ac:dyDescent="0.2"/>
    <row r="44" spans="2:13" s="1" customFormat="1" ht="18.2" customHeight="1" x14ac:dyDescent="0.2">
      <c r="B44" s="14" t="s">
        <v>121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60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335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9">
        <f>ROUND(I47+ K47,2)</f>
        <v>0</v>
      </c>
      <c r="M47" s="20"/>
    </row>
    <row r="48" spans="2:13" s="1" customFormat="1" ht="3.2" customHeight="1" x14ac:dyDescent="0.2"/>
    <row r="49" spans="2:13" s="1" customFormat="1" ht="18.2" customHeight="1" x14ac:dyDescent="0.2">
      <c r="B49" s="14" t="s">
        <v>122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62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8" t="s">
        <v>10</v>
      </c>
      <c r="M51" s="28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1827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9">
        <f>ROUND(I52+ K52,2)</f>
        <v>0</v>
      </c>
      <c r="M52" s="20"/>
    </row>
    <row r="53" spans="2:13" s="1" customFormat="1" ht="9" customHeight="1" x14ac:dyDescent="0.2"/>
    <row r="54" spans="2:13" s="1" customFormat="1" ht="64.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8" t="s">
        <v>10</v>
      </c>
      <c r="M54" s="28"/>
    </row>
    <row r="55" spans="2:13" s="1" customFormat="1" ht="38.8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9.9700000000000006</v>
      </c>
      <c r="H55" s="10">
        <v>0</v>
      </c>
      <c r="I55" s="9">
        <f t="shared" ref="I55:I84" si="0">ROUND(G55* H55,2)</f>
        <v>0</v>
      </c>
      <c r="J55" s="5">
        <v>8</v>
      </c>
      <c r="K55" s="9">
        <f t="shared" ref="K55:K84" si="1">ROUND(I55* J55/100,2)</f>
        <v>0</v>
      </c>
      <c r="L55" s="19">
        <f t="shared" ref="L55:L84" si="2">ROUND(I55+ K55,2)</f>
        <v>0</v>
      </c>
      <c r="M55" s="2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4.21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9">
        <f t="shared" si="2"/>
        <v>0</v>
      </c>
      <c r="M56" s="2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0.24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9">
        <f t="shared" si="2"/>
        <v>0</v>
      </c>
      <c r="M57" s="20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14</v>
      </c>
      <c r="G58" s="8">
        <v>45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9">
        <f t="shared" si="2"/>
        <v>0</v>
      </c>
      <c r="M58" s="2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29.09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9">
        <f t="shared" si="2"/>
        <v>0</v>
      </c>
      <c r="M59" s="2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25</v>
      </c>
      <c r="G60" s="8">
        <v>51.81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9">
        <f t="shared" si="2"/>
        <v>0</v>
      </c>
      <c r="M60" s="20"/>
    </row>
    <row r="61" spans="2:13" s="1" customFormat="1" ht="28.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25</v>
      </c>
      <c r="G61" s="8">
        <v>0.24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9">
        <f t="shared" si="2"/>
        <v>0</v>
      </c>
      <c r="M61" s="20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25</v>
      </c>
      <c r="G62" s="8">
        <v>81.14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9">
        <f t="shared" si="2"/>
        <v>0</v>
      </c>
      <c r="M62" s="20"/>
    </row>
    <row r="63" spans="2:13" s="1" customFormat="1" ht="28.9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18</v>
      </c>
      <c r="G63" s="8">
        <v>11.92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9">
        <f t="shared" si="2"/>
        <v>0</v>
      </c>
      <c r="M63" s="20"/>
    </row>
    <row r="64" spans="2:13" s="1" customFormat="1" ht="28.9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18</v>
      </c>
      <c r="G64" s="8">
        <v>45.74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9">
        <f t="shared" si="2"/>
        <v>0</v>
      </c>
      <c r="M64" s="20"/>
    </row>
    <row r="65" spans="2:13" s="1" customFormat="1" ht="28.9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18</v>
      </c>
      <c r="G65" s="8">
        <v>27.64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9">
        <f t="shared" si="2"/>
        <v>0</v>
      </c>
      <c r="M65" s="20"/>
    </row>
    <row r="66" spans="2:13" s="1" customFormat="1" ht="19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18</v>
      </c>
      <c r="G66" s="8">
        <v>5.09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9">
        <f t="shared" si="2"/>
        <v>0</v>
      </c>
      <c r="M66" s="20"/>
    </row>
    <row r="67" spans="2:13" s="1" customFormat="1" ht="19.7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18</v>
      </c>
      <c r="G67" s="8">
        <v>13.98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9">
        <f t="shared" si="2"/>
        <v>0</v>
      </c>
      <c r="M67" s="20"/>
    </row>
    <row r="68" spans="2:13" s="1" customFormat="1" ht="28.9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18</v>
      </c>
      <c r="G68" s="8">
        <v>4.46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9">
        <f t="shared" si="2"/>
        <v>0</v>
      </c>
      <c r="M68" s="20"/>
    </row>
    <row r="69" spans="2:13" s="1" customFormat="1" ht="19.7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62</v>
      </c>
      <c r="G69" s="8">
        <v>187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9">
        <f t="shared" si="2"/>
        <v>0</v>
      </c>
      <c r="M69" s="20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62</v>
      </c>
      <c r="G70" s="8">
        <v>2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9">
        <f t="shared" si="2"/>
        <v>0</v>
      </c>
      <c r="M70" s="20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44.3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19">
        <f t="shared" si="2"/>
        <v>0</v>
      </c>
      <c r="M71" s="2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62</v>
      </c>
      <c r="G72" s="8">
        <v>1130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19">
        <f t="shared" si="2"/>
        <v>0</v>
      </c>
      <c r="M72" s="2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69</v>
      </c>
      <c r="G73" s="8">
        <v>24.3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9">
        <f t="shared" si="2"/>
        <v>0</v>
      </c>
      <c r="M73" s="2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105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9">
        <f t="shared" si="2"/>
        <v>0</v>
      </c>
      <c r="M74" s="2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18</v>
      </c>
      <c r="G75" s="8">
        <v>2.5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9">
        <f t="shared" si="2"/>
        <v>0</v>
      </c>
      <c r="M75" s="2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0.03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9">
        <f t="shared" si="2"/>
        <v>0</v>
      </c>
      <c r="M76" s="20"/>
    </row>
    <row r="77" spans="2:13" s="1" customFormat="1" ht="28.9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79</v>
      </c>
      <c r="G77" s="8">
        <v>5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9">
        <f t="shared" si="2"/>
        <v>0</v>
      </c>
      <c r="M77" s="2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18</v>
      </c>
      <c r="G78" s="8">
        <v>5.86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9">
        <f t="shared" si="2"/>
        <v>0</v>
      </c>
      <c r="M78" s="2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79</v>
      </c>
      <c r="G79" s="8">
        <v>462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9">
        <f t="shared" si="2"/>
        <v>0</v>
      </c>
      <c r="M79" s="2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79</v>
      </c>
      <c r="G80" s="8">
        <v>30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9">
        <f t="shared" si="2"/>
        <v>0</v>
      </c>
      <c r="M80" s="2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79</v>
      </c>
      <c r="G81" s="8">
        <v>18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9">
        <f t="shared" si="2"/>
        <v>0</v>
      </c>
      <c r="M81" s="20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79</v>
      </c>
      <c r="G82" s="8">
        <v>68</v>
      </c>
      <c r="H82" s="10">
        <v>0</v>
      </c>
      <c r="I82" s="9">
        <f t="shared" si="0"/>
        <v>0</v>
      </c>
      <c r="J82" s="5">
        <v>23</v>
      </c>
      <c r="K82" s="9">
        <f t="shared" si="1"/>
        <v>0</v>
      </c>
      <c r="L82" s="19">
        <f t="shared" si="2"/>
        <v>0</v>
      </c>
      <c r="M82" s="20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79</v>
      </c>
      <c r="G83" s="8">
        <v>107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9">
        <f t="shared" si="2"/>
        <v>0</v>
      </c>
      <c r="M83" s="20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107</v>
      </c>
      <c r="F84" s="6" t="s">
        <v>79</v>
      </c>
      <c r="G84" s="8">
        <v>20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9">
        <f t="shared" si="2"/>
        <v>0</v>
      </c>
      <c r="M84" s="20"/>
    </row>
    <row r="85" spans="2:14" s="1" customFormat="1" ht="55.9" customHeight="1" x14ac:dyDescent="0.2"/>
    <row r="86" spans="2:14" s="1" customFormat="1" ht="21.4" customHeight="1" x14ac:dyDescent="0.2">
      <c r="B86" s="26" t="s">
        <v>110</v>
      </c>
      <c r="C86" s="26"/>
      <c r="D86" s="26"/>
      <c r="E86" s="26"/>
      <c r="F86" s="31">
        <f>ROUND(I32+I37+I42+I47+I52+I55+I56+I57+I58+I59+I60+I61+I62+I63+I64+I65+I66+I67+I68+I69+I70+I71+I72+I73+I74+I75+I76+I77+I78+I79+I80+I81+I82+I83+I84,2)</f>
        <v>0</v>
      </c>
      <c r="G86" s="32"/>
      <c r="H86" s="32"/>
      <c r="I86" s="32"/>
      <c r="J86" s="32"/>
      <c r="K86" s="32"/>
      <c r="L86" s="32"/>
      <c r="M86" s="33"/>
    </row>
    <row r="87" spans="2:14" s="1" customFormat="1" ht="21.4" customHeight="1" x14ac:dyDescent="0.2">
      <c r="B87" s="26" t="s">
        <v>111</v>
      </c>
      <c r="C87" s="26"/>
      <c r="D87" s="26"/>
      <c r="E87" s="26"/>
      <c r="F87" s="34">
        <f>ROUND(L32+L37+L42+L47+L52+L55+L56+L57+L58+L59+L60+L61+L62+L63+L64+L65+L66+L67+L68+L69+L70+L71+L72+L73+L74+L75+L76+L77+L78+L79+L80+L81+L82+L83+L84,2)</f>
        <v>0</v>
      </c>
      <c r="G87" s="35"/>
      <c r="H87" s="35"/>
      <c r="I87" s="35"/>
      <c r="J87" s="35"/>
      <c r="K87" s="35"/>
      <c r="L87" s="35"/>
      <c r="M87" s="36"/>
    </row>
    <row r="88" spans="2:14" s="1" customFormat="1" ht="11.1" customHeight="1" x14ac:dyDescent="0.2"/>
    <row r="89" spans="2:14" s="1" customFormat="1" ht="80.099999999999994" customHeight="1" x14ac:dyDescent="0.2">
      <c r="B89" s="12" t="s">
        <v>129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2:14" s="1" customFormat="1" ht="2.65" customHeight="1" x14ac:dyDescent="0.2"/>
    <row r="91" spans="2:14" s="1" customFormat="1" ht="110.1" customHeight="1" x14ac:dyDescent="0.2">
      <c r="B91" s="12" t="s">
        <v>130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5.25" customHeight="1" x14ac:dyDescent="0.2"/>
    <row r="93" spans="2:14" s="1" customFormat="1" ht="110.1" customHeight="1" x14ac:dyDescent="0.2">
      <c r="B93" s="25" t="s">
        <v>131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2:14" s="1" customFormat="1" ht="5.25" customHeight="1" x14ac:dyDescent="0.2"/>
    <row r="95" spans="2:14" s="1" customFormat="1" ht="37.9" customHeight="1" x14ac:dyDescent="0.2">
      <c r="B95" s="21" t="s">
        <v>124</v>
      </c>
      <c r="C95" s="21"/>
      <c r="D95" s="21"/>
      <c r="E95" s="21"/>
      <c r="F95" s="37" t="s">
        <v>125</v>
      </c>
      <c r="G95" s="37"/>
      <c r="H95" s="37"/>
      <c r="I95" s="37"/>
      <c r="J95" s="37"/>
      <c r="K95" s="37"/>
      <c r="L95" s="37"/>
    </row>
    <row r="96" spans="2:14" s="1" customFormat="1" ht="28.9" customHeight="1" x14ac:dyDescent="0.2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2:14" s="1" customFormat="1" ht="28.9" customHeight="1" x14ac:dyDescent="0.2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2:14" s="1" customFormat="1" ht="28.9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4" s="1" customFormat="1" ht="28.9" customHeight="1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2:14" s="1" customFormat="1" ht="2.65" customHeight="1" x14ac:dyDescent="0.2"/>
    <row r="101" spans="2:14" s="1" customFormat="1" ht="203.1" customHeight="1" x14ac:dyDescent="0.2">
      <c r="B101" s="12" t="s">
        <v>132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65" customHeight="1" x14ac:dyDescent="0.2"/>
    <row r="103" spans="2:14" s="1" customFormat="1" ht="36.950000000000003" customHeight="1" x14ac:dyDescent="0.2">
      <c r="B103" s="13" t="s">
        <v>133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2:14" s="1" customFormat="1" ht="2.65" customHeight="1" x14ac:dyDescent="0.2"/>
    <row r="105" spans="2:14" s="1" customFormat="1" ht="37.9" customHeight="1" x14ac:dyDescent="0.2">
      <c r="B105" s="21" t="s">
        <v>126</v>
      </c>
      <c r="C105" s="21"/>
      <c r="D105" s="21"/>
      <c r="E105" s="21"/>
      <c r="F105" s="27" t="s">
        <v>127</v>
      </c>
      <c r="G105" s="27"/>
      <c r="H105" s="27"/>
      <c r="I105" s="27"/>
      <c r="J105" s="27"/>
      <c r="K105" s="27"/>
      <c r="L105" s="27"/>
    </row>
    <row r="106" spans="2:14" s="1" customFormat="1" ht="28.9" customHeight="1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2:14" s="1" customFormat="1" ht="28.9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2:14" s="1" customFormat="1" ht="28.9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4" s="1" customFormat="1" ht="28.9" customHeight="1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2:14" s="1" customFormat="1" ht="2.65" customHeight="1" x14ac:dyDescent="0.2"/>
    <row r="111" spans="2:14" s="1" customFormat="1" ht="159.94999999999999" customHeight="1" x14ac:dyDescent="0.2">
      <c r="B111" s="12" t="s">
        <v>134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54.95" customHeight="1" x14ac:dyDescent="0.2">
      <c r="B113" s="12" t="s">
        <v>135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60" customHeight="1" x14ac:dyDescent="0.2">
      <c r="B115" s="25" t="s">
        <v>136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2:14" s="1" customFormat="1" ht="2.65" customHeight="1" x14ac:dyDescent="0.2"/>
    <row r="117" spans="2:14" s="1" customFormat="1" ht="48" customHeight="1" x14ac:dyDescent="0.2">
      <c r="B117" s="25" t="s">
        <v>137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2:14" s="1" customFormat="1" ht="2.65" customHeight="1" x14ac:dyDescent="0.2"/>
    <row r="119" spans="2:14" s="1" customFormat="1" ht="125.1" customHeight="1" x14ac:dyDescent="0.2">
      <c r="B119" s="12" t="s">
        <v>138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84.95" customHeight="1" x14ac:dyDescent="0.2">
      <c r="B121" s="12" t="s">
        <v>139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86.85" customHeight="1" x14ac:dyDescent="0.2"/>
    <row r="123" spans="2:14" s="1" customFormat="1" ht="17.649999999999999" customHeight="1" x14ac:dyDescent="0.2">
      <c r="I123" s="30" t="s">
        <v>123</v>
      </c>
      <c r="J123" s="30"/>
    </row>
    <row r="124" spans="2:14" s="1" customFormat="1" ht="145.15" customHeight="1" x14ac:dyDescent="0.2"/>
    <row r="125" spans="2:14" s="1" customFormat="1" ht="81.599999999999994" customHeight="1" x14ac:dyDescent="0.2">
      <c r="B125" s="29" t="s">
        <v>140</v>
      </c>
      <c r="C125" s="29"/>
      <c r="D125" s="29"/>
      <c r="E125" s="29"/>
      <c r="F125" s="29"/>
      <c r="G125" s="29"/>
      <c r="H125" s="29"/>
      <c r="I125" s="29"/>
      <c r="J125" s="29"/>
    </row>
    <row r="126" spans="2:14" s="1" customFormat="1" ht="28.9" customHeight="1" x14ac:dyDescent="0.2"/>
  </sheetData>
  <sheetProtection password="CC09" sheet="1" objects="1" scenarios="1"/>
  <mergeCells count="99">
    <mergeCell ref="L84:M84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B96:E96"/>
    <mergeCell ref="I2:O2"/>
    <mergeCell ref="L31:M31"/>
    <mergeCell ref="L32:M32"/>
    <mergeCell ref="L36:M36"/>
    <mergeCell ref="L37:M3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55:M55"/>
    <mergeCell ref="L56:M56"/>
    <mergeCell ref="L57:M57"/>
    <mergeCell ref="L58:M58"/>
    <mergeCell ref="F106:L106"/>
    <mergeCell ref="F86:M86"/>
    <mergeCell ref="F87:M87"/>
    <mergeCell ref="F95:L95"/>
    <mergeCell ref="F96:L96"/>
    <mergeCell ref="F97:L97"/>
    <mergeCell ref="F98:L98"/>
    <mergeCell ref="F99:L99"/>
    <mergeCell ref="B89:N89"/>
    <mergeCell ref="B91:N91"/>
    <mergeCell ref="B93:N93"/>
    <mergeCell ref="B95:E95"/>
    <mergeCell ref="L46:M46"/>
    <mergeCell ref="L47:M47"/>
    <mergeCell ref="L51:M51"/>
    <mergeCell ref="L52:M52"/>
    <mergeCell ref="L54:M54"/>
    <mergeCell ref="B115:N115"/>
    <mergeCell ref="B117:N117"/>
    <mergeCell ref="B119:N119"/>
    <mergeCell ref="B121:N121"/>
    <mergeCell ref="B125:J125"/>
    <mergeCell ref="I123:J123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05:E105"/>
    <mergeCell ref="B106:E106"/>
    <mergeCell ref="B24:L24"/>
    <mergeCell ref="B26:L26"/>
    <mergeCell ref="B29:K29"/>
    <mergeCell ref="B34:K34"/>
    <mergeCell ref="B39:K39"/>
    <mergeCell ref="B86:E86"/>
    <mergeCell ref="B87:E87"/>
    <mergeCell ref="B44:K44"/>
    <mergeCell ref="B49:K49"/>
    <mergeCell ref="B97:E97"/>
    <mergeCell ref="B98:E98"/>
    <mergeCell ref="B99:E99"/>
    <mergeCell ref="F105:L105"/>
    <mergeCell ref="L41:M41"/>
    <mergeCell ref="B3:E3"/>
    <mergeCell ref="B5:E5"/>
    <mergeCell ref="B7:E7"/>
    <mergeCell ref="B101:N101"/>
    <mergeCell ref="B103:N103"/>
    <mergeCell ref="B16:I16"/>
    <mergeCell ref="B4:D4"/>
    <mergeCell ref="B6:D6"/>
    <mergeCell ref="B8:D8"/>
    <mergeCell ref="G11:N12"/>
    <mergeCell ref="B10:D11"/>
    <mergeCell ref="B18:I18"/>
    <mergeCell ref="B20:I20"/>
    <mergeCell ref="B22:I22"/>
    <mergeCell ref="E14:G14"/>
    <mergeCell ref="L42:M42"/>
  </mergeCells>
  <pageMargins left="0.7" right="0.7" top="0.75" bottom="0.75" header="0.3" footer="0.3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2023-10-27T10:58:24Z</cp:lastPrinted>
  <dcterms:created xsi:type="dcterms:W3CDTF">2023-10-26T17:56:29Z</dcterms:created>
  <dcterms:modified xsi:type="dcterms:W3CDTF">2023-10-27T10:58:32Z</dcterms:modified>
</cp:coreProperties>
</file>